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_V_VI_XI\"/>
    </mc:Choice>
  </mc:AlternateContent>
  <xr:revisionPtr revIDLastSave="0" documentId="13_ncr:1_{F9301F53-0EB0-4B6A-A48F-0F0D1E40F6EE}" xr6:coauthVersionLast="47" xr6:coauthVersionMax="47" xr10:uidLastSave="{00000000-0000-0000-0000-000000000000}"/>
  <bookViews>
    <workbookView minimized="1" xWindow="2640" yWindow="2640" windowWidth="20730" windowHeight="11160" activeTab="3" xr2:uid="{6A546578-382F-43FD-AAA2-3707BD90F655}"/>
  </bookViews>
  <sheets>
    <sheet name="TRANFERENCIAS " sheetId="1" r:id="rId1"/>
    <sheet name="Seccion 1" sheetId="2" r:id="rId2"/>
    <sheet name="Seccion 5" sheetId="3" r:id="rId3"/>
    <sheet name="Seccion 6" sheetId="4" r:id="rId4"/>
    <sheet name="Seccion 11" sheetId="5" r:id="rId5"/>
  </sheets>
  <definedNames>
    <definedName name="_xlnm.Print_Area" localSheetId="0">'TRANFERENCIAS '!$A$1:$F$12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4" l="1"/>
  <c r="G25" i="4"/>
  <c r="G16" i="4"/>
  <c r="D27" i="4" l="1"/>
  <c r="D7" i="1"/>
  <c r="D6" i="1"/>
  <c r="C24" i="4"/>
  <c r="E20" i="4" s="1"/>
  <c r="C17" i="4"/>
  <c r="C20" i="4"/>
  <c r="C7" i="4"/>
  <c r="D20" i="4" s="1"/>
  <c r="C10" i="2"/>
  <c r="D14" i="2" s="1"/>
  <c r="D16" i="2" s="1"/>
  <c r="F20" i="4" l="1"/>
  <c r="D32" i="4"/>
  <c r="D18" i="3"/>
  <c r="E17" i="3"/>
  <c r="E16" i="3"/>
  <c r="E15" i="3"/>
  <c r="E14" i="3"/>
  <c r="E13" i="3"/>
  <c r="E12" i="3"/>
  <c r="E11" i="3"/>
  <c r="B18" i="3"/>
  <c r="E18" i="3" l="1"/>
  <c r="F22" i="3" s="1"/>
  <c r="F24" i="3" s="1"/>
  <c r="C5" i="5"/>
  <c r="D12" i="5" s="1"/>
  <c r="D8" i="1"/>
  <c r="E8" i="3"/>
</calcChain>
</file>

<file path=xl/sharedStrings.xml><?xml version="1.0" encoding="utf-8"?>
<sst xmlns="http://schemas.openxmlformats.org/spreadsheetml/2006/main" count="78" uniqueCount="65">
  <si>
    <t>HSBC- 4011747797 (CIDE)</t>
  </si>
  <si>
    <t xml:space="preserve">Saldo en cuenta </t>
  </si>
  <si>
    <t xml:space="preserve">No hay cuenta pagadora </t>
  </si>
  <si>
    <t>Adeudos a la cuenta 7797</t>
  </si>
  <si>
    <t xml:space="preserve">Saldo Remanente </t>
  </si>
  <si>
    <t>Saldo en cuenta  al  28/06/21</t>
  </si>
  <si>
    <t>TC</t>
  </si>
  <si>
    <t xml:space="preserve">AULAS VIRTUALES </t>
  </si>
  <si>
    <t>ACTUALIZACION DE PLATAFORMA</t>
  </si>
  <si>
    <t xml:space="preserve">SEGURO DE ALUMNOS </t>
  </si>
  <si>
    <t xml:space="preserve">GASTOS POR ADMINISTRTACION </t>
  </si>
  <si>
    <t>INSUMOS POR EVENTOS</t>
  </si>
  <si>
    <t>PASAJES Y VIATICOS CATEDRAS CONCyT</t>
  </si>
  <si>
    <t xml:space="preserve">APOYO A LA EDICION </t>
  </si>
  <si>
    <t xml:space="preserve">CAMBIO DE VALCULAS </t>
  </si>
  <si>
    <t xml:space="preserve">CHEQUE 323 EN TRANCITO </t>
  </si>
  <si>
    <t xml:space="preserve">PAGO DE ESTIMULOS </t>
  </si>
  <si>
    <t xml:space="preserve">IMPUESTOS </t>
  </si>
  <si>
    <t xml:space="preserve">ISR RETENIDO </t>
  </si>
  <si>
    <t xml:space="preserve">IVA RETENIDO </t>
  </si>
  <si>
    <t xml:space="preserve">Compromisos </t>
  </si>
  <si>
    <t xml:space="preserve">otros </t>
  </si>
  <si>
    <t>ADEUDOS</t>
  </si>
  <si>
    <t xml:space="preserve">BECAS DE MANUTENCION 1 SEMESTRE </t>
  </si>
  <si>
    <t xml:space="preserve">BECAS DE MANUTENCION 2 SEMESTRE </t>
  </si>
  <si>
    <t xml:space="preserve">HSBC- 4045762051 </t>
  </si>
  <si>
    <t>BANORTE (NUEVA CIDE)</t>
  </si>
  <si>
    <t>HSBC- 4045762077</t>
  </si>
  <si>
    <t>6  a 2</t>
  </si>
  <si>
    <t>ADEUDO DE LA SECCION 1 A 7797</t>
  </si>
  <si>
    <t>HSBC- 4021863378</t>
  </si>
  <si>
    <t>REMANENTE DE SECCION 5</t>
  </si>
  <si>
    <t>REMANENTE DE SECCION 6</t>
  </si>
  <si>
    <t xml:space="preserve">REINTEGRO DE LA SECCION 6 A 2 POR IMPUESTOS DE ESTIMULOS </t>
  </si>
  <si>
    <t>Adeudo del Patrimonial (ESCANDIA FONDO A LA PERMANENCIA)</t>
  </si>
  <si>
    <t>DIVISION DE ESTUDIOS POLITICOS (DEP)</t>
  </si>
  <si>
    <t>DIVISION DE HISTORIA (DH)</t>
  </si>
  <si>
    <t>DIVISON DE ADMINISTRACION PUBLICA(DAP)</t>
  </si>
  <si>
    <t>DIVISION DE ESTUDIOS JURIDICOS (DEJ)</t>
  </si>
  <si>
    <t>REGION CENTRO (AGS)</t>
  </si>
  <si>
    <t>DIVISION DE ESTUDIOS INTERNACIONALES (DEI)</t>
  </si>
  <si>
    <t xml:space="preserve">TOTAL </t>
  </si>
  <si>
    <t>AUTORIZADO</t>
  </si>
  <si>
    <t>EJERCIDO</t>
  </si>
  <si>
    <t>REMANENTE</t>
  </si>
  <si>
    <t>DIVISION DE ECONOMIA (DVE)</t>
  </si>
  <si>
    <t xml:space="preserve">estimacion de comisiones </t>
  </si>
  <si>
    <t>Ejercido 2021</t>
  </si>
  <si>
    <t xml:space="preserve">Financiamientos de equipo de computo </t>
  </si>
  <si>
    <t>Financiamientos de  GRE</t>
  </si>
  <si>
    <t>Financiamientos de equipo de computo  2020</t>
  </si>
  <si>
    <t xml:space="preserve">SKANDIA FONDO A LA PERMANENCIA </t>
  </si>
  <si>
    <t>SECCION 5 (BANORTE PAT)</t>
  </si>
  <si>
    <t>PAT - 5</t>
  </si>
  <si>
    <t>seccion 11</t>
  </si>
  <si>
    <t>estimacion de comisiones</t>
  </si>
  <si>
    <t xml:space="preserve">SECCION </t>
  </si>
  <si>
    <t xml:space="preserve">CUENTA EMISORA </t>
  </si>
  <si>
    <t xml:space="preserve">CUENTA RECEPTORA </t>
  </si>
  <si>
    <t>IMPORTE</t>
  </si>
  <si>
    <t>OBSERVACIONES</t>
  </si>
  <si>
    <t>ADEUDO DE LA SECCION 6 (CTA.2077 ) A 7797 (PROPIOS)</t>
  </si>
  <si>
    <t>CENTRO DE INVESTIGACION Y DOCENCIA ECONOMICAS,A.C.</t>
  </si>
  <si>
    <t>FIDEICOMISO CIENCIA Y TECNOLOGIA</t>
  </si>
  <si>
    <t>TRASPASOS DE REMANENTES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</si>
</sst>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0" fillId="0" borderId="0" xfId="1" applyFont="1"/>
    <xf numFmtId="0" fontId="0" fillId="0" borderId="0" xfId="0" applyAlignment="1">
      <alignment horizontal="right"/>
    </xf>
    <xf numFmtId="43" fontId="0" fillId="0" borderId="0" xfId="0" applyNumberFormat="1"/>
    <xf numFmtId="0" fontId="0" fillId="2" borderId="0" xfId="0" applyFill="1"/>
    <xf numFmtId="43" fontId="0" fillId="2" borderId="0" xfId="1" applyFont="1" applyFill="1"/>
    <xf numFmtId="43" fontId="0" fillId="0" borderId="1" xfId="0" applyNumberFormat="1" applyBorder="1"/>
    <xf numFmtId="43" fontId="0" fillId="0" borderId="0" xfId="0" applyNumberFormat="1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2" xfId="0" applyFont="1" applyBorder="1"/>
    <xf numFmtId="43" fontId="1" fillId="0" borderId="2" xfId="1" applyFont="1" applyBorder="1"/>
    <xf numFmtId="0" fontId="0" fillId="0" borderId="2" xfId="0" applyBorder="1"/>
    <xf numFmtId="43" fontId="0" fillId="0" borderId="2" xfId="1" applyFont="1" applyBorder="1"/>
    <xf numFmtId="0" fontId="3" fillId="0" borderId="3" xfId="0" applyFont="1" applyBorder="1"/>
    <xf numFmtId="0" fontId="3" fillId="0" borderId="4" xfId="0" applyFont="1" applyBorder="1"/>
    <xf numFmtId="43" fontId="3" fillId="0" borderId="4" xfId="1" applyFont="1" applyBorder="1"/>
    <xf numFmtId="0" fontId="3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6" xfId="0" applyBorder="1"/>
    <xf numFmtId="0" fontId="0" fillId="0" borderId="7" xfId="0" applyBorder="1"/>
    <xf numFmtId="0" fontId="0" fillId="0" borderId="8" xfId="0" applyFont="1" applyBorder="1"/>
    <xf numFmtId="0" fontId="0" fillId="0" borderId="9" xfId="0" applyFont="1" applyBorder="1"/>
    <xf numFmtId="43" fontId="1" fillId="0" borderId="9" xfId="1" applyFont="1" applyBorder="1"/>
    <xf numFmtId="0" fontId="0" fillId="0" borderId="10" xfId="0" applyFont="1" applyBorder="1"/>
    <xf numFmtId="0" fontId="0" fillId="3" borderId="11" xfId="0" applyFont="1" applyFill="1" applyBorder="1"/>
    <xf numFmtId="0" fontId="0" fillId="3" borderId="12" xfId="0" applyFont="1" applyFill="1" applyBorder="1"/>
    <xf numFmtId="43" fontId="1" fillId="3" borderId="12" xfId="1" applyFont="1" applyFill="1" applyBorder="1"/>
    <xf numFmtId="0" fontId="0" fillId="3" borderId="1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BDF7-8855-49D5-B1AB-70010D08EED9}">
  <sheetPr>
    <pageSetUpPr fitToPage="1"/>
  </sheetPr>
  <dimension ref="A1:E16"/>
  <sheetViews>
    <sheetView workbookViewId="0">
      <selection activeCell="B11" sqref="B11"/>
    </sheetView>
  </sheetViews>
  <sheetFormatPr baseColWidth="10" defaultRowHeight="15" x14ac:dyDescent="0.25"/>
  <cols>
    <col min="2" max="2" width="26.42578125" customWidth="1"/>
    <col min="3" max="3" width="22.85546875" bestFit="1" customWidth="1"/>
    <col min="4" max="4" width="15.140625" style="1" customWidth="1"/>
    <col min="5" max="5" width="58.42578125" bestFit="1" customWidth="1"/>
  </cols>
  <sheetData>
    <row r="1" spans="1:5" x14ac:dyDescent="0.25">
      <c r="A1" s="9" t="s">
        <v>62</v>
      </c>
    </row>
    <row r="2" spans="1:5" x14ac:dyDescent="0.25">
      <c r="A2" s="9" t="s">
        <v>63</v>
      </c>
    </row>
    <row r="3" spans="1:5" x14ac:dyDescent="0.25">
      <c r="A3" s="9" t="s">
        <v>64</v>
      </c>
    </row>
    <row r="4" spans="1:5" ht="15.75" thickBot="1" x14ac:dyDescent="0.3"/>
    <row r="5" spans="1:5" x14ac:dyDescent="0.25">
      <c r="A5" s="14" t="s">
        <v>56</v>
      </c>
      <c r="B5" s="15" t="s">
        <v>57</v>
      </c>
      <c r="C5" s="15" t="s">
        <v>58</v>
      </c>
      <c r="D5" s="16" t="s">
        <v>59</v>
      </c>
      <c r="E5" s="17" t="s">
        <v>60</v>
      </c>
    </row>
    <row r="6" spans="1:5" x14ac:dyDescent="0.25">
      <c r="A6" s="18">
        <v>1</v>
      </c>
      <c r="B6" s="10" t="s">
        <v>0</v>
      </c>
      <c r="C6" s="10" t="s">
        <v>26</v>
      </c>
      <c r="D6" s="11">
        <f>'Seccion 1'!D16</f>
        <v>276066.5</v>
      </c>
      <c r="E6" s="19" t="s">
        <v>29</v>
      </c>
    </row>
    <row r="7" spans="1:5" x14ac:dyDescent="0.25">
      <c r="A7" s="18">
        <v>5</v>
      </c>
      <c r="B7" s="10" t="s">
        <v>25</v>
      </c>
      <c r="C7" s="10" t="s">
        <v>26</v>
      </c>
      <c r="D7" s="11">
        <f>'Seccion 5'!F24</f>
        <v>1348323.06</v>
      </c>
      <c r="E7" s="19" t="s">
        <v>31</v>
      </c>
    </row>
    <row r="8" spans="1:5" x14ac:dyDescent="0.25">
      <c r="A8" s="20">
        <v>6</v>
      </c>
      <c r="B8" s="12" t="s">
        <v>27</v>
      </c>
      <c r="C8" s="12" t="s">
        <v>26</v>
      </c>
      <c r="D8" s="13">
        <f>'Seccion 6'!D32</f>
        <v>1117104.4399999995</v>
      </c>
      <c r="E8" s="21" t="s">
        <v>32</v>
      </c>
    </row>
    <row r="9" spans="1:5" x14ac:dyDescent="0.25">
      <c r="A9" s="18">
        <v>11</v>
      </c>
      <c r="B9" s="10" t="s">
        <v>27</v>
      </c>
      <c r="C9" s="10" t="s">
        <v>0</v>
      </c>
      <c r="D9" s="11">
        <v>214000</v>
      </c>
      <c r="E9" s="19" t="s">
        <v>61</v>
      </c>
    </row>
    <row r="10" spans="1:5" ht="5.0999999999999996" customHeight="1" x14ac:dyDescent="0.25">
      <c r="A10" s="26"/>
      <c r="B10" s="27"/>
      <c r="C10" s="27"/>
      <c r="D10" s="28"/>
      <c r="E10" s="29"/>
    </row>
    <row r="11" spans="1:5" ht="15.75" thickBot="1" x14ac:dyDescent="0.3">
      <c r="A11" s="22" t="s">
        <v>53</v>
      </c>
      <c r="B11" s="23" t="s">
        <v>52</v>
      </c>
      <c r="C11" s="23" t="s">
        <v>27</v>
      </c>
      <c r="D11" s="24">
        <v>868773.84</v>
      </c>
      <c r="E11" s="25" t="s">
        <v>51</v>
      </c>
    </row>
    <row r="16" spans="1:5" x14ac:dyDescent="0.25">
      <c r="A16" s="4" t="s">
        <v>28</v>
      </c>
      <c r="B16" s="4" t="s">
        <v>27</v>
      </c>
      <c r="C16" s="4" t="s">
        <v>30</v>
      </c>
      <c r="D16" s="5">
        <v>1007993.25</v>
      </c>
      <c r="E16" s="4" t="s">
        <v>33</v>
      </c>
    </row>
  </sheetData>
  <phoneticPr fontId="2" type="noConversion"/>
  <pageMargins left="0.7" right="0.7" top="0.75" bottom="0.75" header="0.3" footer="0.3"/>
  <pageSetup scale="7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8A23-25FC-4293-ACAB-24C1CBE4D7A9}">
  <dimension ref="A4:G18"/>
  <sheetViews>
    <sheetView zoomScale="110" zoomScaleNormal="110" workbookViewId="0">
      <selection activeCell="D16" sqref="D16"/>
    </sheetView>
  </sheetViews>
  <sheetFormatPr baseColWidth="10" defaultRowHeight="15" x14ac:dyDescent="0.25"/>
  <cols>
    <col min="1" max="1" width="50.42578125" bestFit="1" customWidth="1"/>
    <col min="3" max="3" width="11.5703125" bestFit="1" customWidth="1"/>
    <col min="4" max="4" width="14.140625" bestFit="1" customWidth="1"/>
  </cols>
  <sheetData>
    <row r="4" spans="1:7" x14ac:dyDescent="0.25">
      <c r="A4" t="s">
        <v>2</v>
      </c>
    </row>
    <row r="5" spans="1:7" x14ac:dyDescent="0.25">
      <c r="A5" s="2" t="s">
        <v>3</v>
      </c>
    </row>
    <row r="6" spans="1:7" x14ac:dyDescent="0.25">
      <c r="A6" t="s">
        <v>1</v>
      </c>
      <c r="B6" s="1"/>
      <c r="C6" s="1"/>
      <c r="D6" s="1">
        <v>1400000</v>
      </c>
      <c r="E6" s="1"/>
      <c r="F6" s="1"/>
      <c r="G6" s="1"/>
    </row>
    <row r="7" spans="1:7" x14ac:dyDescent="0.25">
      <c r="B7" s="1"/>
      <c r="C7" s="1"/>
      <c r="D7" s="1"/>
      <c r="E7" s="1"/>
      <c r="F7" s="1"/>
      <c r="G7" s="1"/>
    </row>
    <row r="8" spans="1:7" x14ac:dyDescent="0.25">
      <c r="D8" s="1"/>
      <c r="E8" s="1"/>
      <c r="F8" s="1"/>
      <c r="G8" s="1"/>
    </row>
    <row r="9" spans="1:7" x14ac:dyDescent="0.25">
      <c r="B9" s="1"/>
      <c r="C9" s="1"/>
      <c r="D9" s="1"/>
      <c r="E9" s="1"/>
      <c r="F9" s="1"/>
      <c r="G9" s="1"/>
    </row>
    <row r="10" spans="1:7" x14ac:dyDescent="0.25">
      <c r="A10" t="s">
        <v>47</v>
      </c>
      <c r="B10" s="1"/>
      <c r="C10" s="1">
        <f>SUM(B11:B12)</f>
        <v>356698.5</v>
      </c>
      <c r="D10" s="1"/>
      <c r="E10" s="1"/>
      <c r="F10" s="1"/>
      <c r="G10" s="1"/>
    </row>
    <row r="11" spans="1:7" x14ac:dyDescent="0.25">
      <c r="A11" t="s">
        <v>49</v>
      </c>
      <c r="B11" s="1">
        <v>212999</v>
      </c>
      <c r="C11" s="1"/>
      <c r="D11" s="1"/>
      <c r="E11" s="1"/>
      <c r="F11" s="1"/>
      <c r="G11" s="1"/>
    </row>
    <row r="12" spans="1:7" x14ac:dyDescent="0.25">
      <c r="A12" t="s">
        <v>48</v>
      </c>
      <c r="B12" s="1">
        <v>143699.5</v>
      </c>
      <c r="C12" s="1"/>
      <c r="D12" s="1"/>
      <c r="E12" s="1"/>
      <c r="F12" s="1"/>
      <c r="G12" s="1"/>
    </row>
    <row r="13" spans="1:7" x14ac:dyDescent="0.25">
      <c r="A13" t="s">
        <v>50</v>
      </c>
      <c r="B13" s="1"/>
      <c r="C13" s="1">
        <v>767235</v>
      </c>
      <c r="D13" s="1"/>
      <c r="E13" s="1"/>
      <c r="F13" s="1"/>
      <c r="G13" s="1"/>
    </row>
    <row r="14" spans="1:7" x14ac:dyDescent="0.25">
      <c r="B14" s="1"/>
      <c r="C14" s="1"/>
      <c r="D14" s="1">
        <f>C10+C13</f>
        <v>1123933.5</v>
      </c>
      <c r="E14" s="1"/>
      <c r="F14" s="1"/>
      <c r="G14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A16" t="s">
        <v>4</v>
      </c>
      <c r="B16" s="1"/>
      <c r="C16" s="1"/>
      <c r="D16" s="1">
        <f>D6-D14</f>
        <v>276066.5</v>
      </c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</sheetData>
  <pageMargins left="0.7" right="0.7" top="0.75" bottom="0.75" header="0.3" footer="0.3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ADD8-2AD6-43F8-885B-79506702B8C7}">
  <dimension ref="A6:F24"/>
  <sheetViews>
    <sheetView topLeftCell="A4" workbookViewId="0">
      <selection activeCell="F7" sqref="F7"/>
    </sheetView>
  </sheetViews>
  <sheetFormatPr baseColWidth="10" defaultRowHeight="15" x14ac:dyDescent="0.25"/>
  <cols>
    <col min="1" max="1" width="46.28515625" bestFit="1" customWidth="1"/>
    <col min="2" max="2" width="13.140625" bestFit="1" customWidth="1"/>
    <col min="3" max="3" width="6.85546875" customWidth="1"/>
    <col min="4" max="6" width="13.140625" bestFit="1" customWidth="1"/>
  </cols>
  <sheetData>
    <row r="6" spans="1:6" x14ac:dyDescent="0.25">
      <c r="A6" s="8">
        <v>2051</v>
      </c>
      <c r="C6" t="s">
        <v>6</v>
      </c>
    </row>
    <row r="7" spans="1:6" x14ac:dyDescent="0.25">
      <c r="A7" t="s">
        <v>5</v>
      </c>
      <c r="B7" s="1"/>
      <c r="C7" s="1"/>
      <c r="D7" s="1"/>
      <c r="E7" s="1"/>
      <c r="F7" s="1">
        <v>2682722.21</v>
      </c>
    </row>
    <row r="8" spans="1:6" x14ac:dyDescent="0.25">
      <c r="B8" s="1"/>
      <c r="C8" s="1"/>
      <c r="D8" s="1"/>
      <c r="E8" s="1">
        <f>SUM(D9:D9)</f>
        <v>0</v>
      </c>
      <c r="F8" s="1"/>
    </row>
    <row r="9" spans="1:6" x14ac:dyDescent="0.25">
      <c r="B9" s="1"/>
      <c r="C9" s="1"/>
      <c r="D9" s="1"/>
      <c r="E9" s="1"/>
      <c r="F9" s="1"/>
    </row>
    <row r="10" spans="1:6" x14ac:dyDescent="0.25">
      <c r="B10" t="s">
        <v>42</v>
      </c>
      <c r="D10" t="s">
        <v>43</v>
      </c>
      <c r="E10" t="s">
        <v>44</v>
      </c>
    </row>
    <row r="11" spans="1:6" x14ac:dyDescent="0.25">
      <c r="A11" t="s">
        <v>35</v>
      </c>
      <c r="B11" s="1">
        <v>180000</v>
      </c>
      <c r="D11" s="1"/>
      <c r="E11" s="3">
        <f>B11-D11</f>
        <v>180000</v>
      </c>
    </row>
    <row r="12" spans="1:6" x14ac:dyDescent="0.25">
      <c r="A12" t="s">
        <v>36</v>
      </c>
      <c r="B12" s="1">
        <v>120000</v>
      </c>
      <c r="D12" s="1">
        <v>3000</v>
      </c>
      <c r="E12" s="3">
        <f t="shared" ref="E12:E17" si="0">B12-D12</f>
        <v>117000</v>
      </c>
    </row>
    <row r="13" spans="1:6" x14ac:dyDescent="0.25">
      <c r="A13" t="s">
        <v>37</v>
      </c>
      <c r="B13" s="1">
        <v>250000</v>
      </c>
      <c r="D13" s="1">
        <v>290719.19</v>
      </c>
      <c r="E13" s="3">
        <f t="shared" si="0"/>
        <v>-40719.19</v>
      </c>
    </row>
    <row r="14" spans="1:6" x14ac:dyDescent="0.25">
      <c r="A14" t="s">
        <v>45</v>
      </c>
      <c r="B14" s="1">
        <v>250000</v>
      </c>
      <c r="D14" s="1">
        <v>136588.65999999997</v>
      </c>
      <c r="E14" s="3">
        <f t="shared" si="0"/>
        <v>113411.34000000003</v>
      </c>
    </row>
    <row r="15" spans="1:6" x14ac:dyDescent="0.25">
      <c r="A15" t="s">
        <v>38</v>
      </c>
      <c r="B15" s="1">
        <v>260000</v>
      </c>
      <c r="D15" s="1">
        <v>60000</v>
      </c>
      <c r="E15" s="3">
        <f t="shared" si="0"/>
        <v>200000</v>
      </c>
    </row>
    <row r="16" spans="1:6" x14ac:dyDescent="0.25">
      <c r="A16" t="s">
        <v>39</v>
      </c>
      <c r="B16" s="1">
        <v>500000</v>
      </c>
      <c r="D16" s="1"/>
      <c r="E16" s="3">
        <f t="shared" si="0"/>
        <v>500000</v>
      </c>
    </row>
    <row r="17" spans="1:6" x14ac:dyDescent="0.25">
      <c r="A17" t="s">
        <v>40</v>
      </c>
      <c r="B17" s="1">
        <v>280000</v>
      </c>
      <c r="D17" s="1">
        <v>21293</v>
      </c>
      <c r="E17" s="3">
        <f t="shared" si="0"/>
        <v>258707</v>
      </c>
    </row>
    <row r="18" spans="1:6" x14ac:dyDescent="0.25">
      <c r="A18" s="2" t="s">
        <v>41</v>
      </c>
      <c r="B18" s="6">
        <f>SUM(B11:B17)</f>
        <v>1840000</v>
      </c>
      <c r="D18" s="6">
        <f>SUM(D11:D17)</f>
        <v>511600.85</v>
      </c>
      <c r="E18" s="6">
        <f>SUM(E11:E17)</f>
        <v>1328399.1499999999</v>
      </c>
    </row>
    <row r="19" spans="1:6" x14ac:dyDescent="0.25">
      <c r="A19" s="2"/>
      <c r="B19" s="7"/>
      <c r="D19" s="7"/>
      <c r="E19" s="7"/>
    </row>
    <row r="20" spans="1:6" x14ac:dyDescent="0.25">
      <c r="A20" s="2"/>
      <c r="B20" s="7"/>
      <c r="D20" s="7"/>
      <c r="E20" s="7"/>
    </row>
    <row r="21" spans="1:6" x14ac:dyDescent="0.25">
      <c r="A21" t="s">
        <v>46</v>
      </c>
      <c r="B21" s="1"/>
      <c r="C21" s="1"/>
      <c r="D21" s="1"/>
      <c r="E21" s="1">
        <v>6000</v>
      </c>
    </row>
    <row r="22" spans="1:6" x14ac:dyDescent="0.25">
      <c r="B22" s="1"/>
      <c r="C22" s="1"/>
      <c r="D22" s="1"/>
      <c r="E22" s="1"/>
      <c r="F22" s="3">
        <f>E18+E21</f>
        <v>1334399.1499999999</v>
      </c>
    </row>
    <row r="23" spans="1:6" x14ac:dyDescent="0.25">
      <c r="B23" s="3"/>
    </row>
    <row r="24" spans="1:6" x14ac:dyDescent="0.25">
      <c r="A24" t="s">
        <v>4</v>
      </c>
      <c r="B24" s="1"/>
      <c r="C24" s="1"/>
      <c r="D24" s="1"/>
      <c r="E24" s="1"/>
      <c r="F24" s="1">
        <f>F7-F22</f>
        <v>1348323.06</v>
      </c>
    </row>
  </sheetData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4F22-6B7F-489E-8516-7BF11CEE0E05}">
  <dimension ref="A4:G32"/>
  <sheetViews>
    <sheetView tabSelected="1" topLeftCell="A4" zoomScale="120" zoomScaleNormal="120" workbookViewId="0">
      <selection activeCell="F18" sqref="F18"/>
    </sheetView>
  </sheetViews>
  <sheetFormatPr baseColWidth="10" defaultRowHeight="15" x14ac:dyDescent="0.25"/>
  <cols>
    <col min="1" max="1" width="46.28515625" bestFit="1" customWidth="1"/>
    <col min="2" max="6" width="13.7109375" bestFit="1" customWidth="1"/>
    <col min="7" max="7" width="13.7109375" style="1" bestFit="1" customWidth="1"/>
  </cols>
  <sheetData>
    <row r="4" spans="1:7" x14ac:dyDescent="0.25">
      <c r="A4" s="2">
        <v>2077</v>
      </c>
    </row>
    <row r="5" spans="1:7" x14ac:dyDescent="0.25">
      <c r="A5" t="s">
        <v>1</v>
      </c>
      <c r="B5" s="1"/>
      <c r="C5" s="1"/>
      <c r="D5" s="1">
        <v>7683517.4900000002</v>
      </c>
      <c r="G5" s="1">
        <v>3657038.49</v>
      </c>
    </row>
    <row r="6" spans="1:7" x14ac:dyDescent="0.25">
      <c r="B6" s="1"/>
      <c r="C6" s="1"/>
      <c r="D6" s="1"/>
    </row>
    <row r="7" spans="1:7" x14ac:dyDescent="0.25">
      <c r="A7" t="s">
        <v>20</v>
      </c>
      <c r="B7" s="1"/>
      <c r="C7" s="1">
        <f>SUM(B8:B15)</f>
        <v>2117370.81</v>
      </c>
      <c r="D7" s="1"/>
    </row>
    <row r="8" spans="1:7" x14ac:dyDescent="0.25">
      <c r="A8" t="s">
        <v>7</v>
      </c>
      <c r="B8" s="1">
        <v>990640.13</v>
      </c>
      <c r="C8" s="1"/>
      <c r="D8" s="1"/>
    </row>
    <row r="9" spans="1:7" x14ac:dyDescent="0.25">
      <c r="A9" t="s">
        <v>8</v>
      </c>
      <c r="B9" s="1">
        <v>45180</v>
      </c>
      <c r="C9" s="1"/>
      <c r="D9" s="1"/>
    </row>
    <row r="10" spans="1:7" x14ac:dyDescent="0.25">
      <c r="A10" t="s">
        <v>9</v>
      </c>
      <c r="B10" s="1">
        <v>98160.7</v>
      </c>
      <c r="C10" s="1"/>
      <c r="D10" s="1"/>
    </row>
    <row r="11" spans="1:7" x14ac:dyDescent="0.25">
      <c r="A11" t="s">
        <v>10</v>
      </c>
      <c r="B11" s="1">
        <v>191139.92</v>
      </c>
      <c r="C11" s="1"/>
      <c r="D11" s="1"/>
    </row>
    <row r="12" spans="1:7" x14ac:dyDescent="0.25">
      <c r="A12" t="s">
        <v>11</v>
      </c>
      <c r="B12" s="1">
        <v>128881.06</v>
      </c>
    </row>
    <row r="13" spans="1:7" x14ac:dyDescent="0.25">
      <c r="A13" t="s">
        <v>12</v>
      </c>
      <c r="B13" s="1">
        <v>43369</v>
      </c>
      <c r="C13" s="1"/>
      <c r="D13" s="1"/>
    </row>
    <row r="14" spans="1:7" x14ac:dyDescent="0.25">
      <c r="A14" t="s">
        <v>13</v>
      </c>
      <c r="B14" s="1">
        <v>200000</v>
      </c>
      <c r="C14" s="1"/>
      <c r="D14" s="1"/>
    </row>
    <row r="15" spans="1:7" x14ac:dyDescent="0.25">
      <c r="A15" t="s">
        <v>14</v>
      </c>
      <c r="B15" s="1">
        <v>420000</v>
      </c>
    </row>
    <row r="16" spans="1:7" x14ac:dyDescent="0.25">
      <c r="B16" s="1"/>
      <c r="E16" s="3"/>
      <c r="G16" s="1">
        <f>C7+B18+C20-C24+B27+B29</f>
        <v>2492081.6</v>
      </c>
    </row>
    <row r="17" spans="1:7" x14ac:dyDescent="0.25">
      <c r="A17" t="s">
        <v>21</v>
      </c>
      <c r="B17" s="1"/>
      <c r="C17" s="3">
        <f>B18+B19</f>
        <v>4092822.83</v>
      </c>
      <c r="D17" s="3">
        <v>1007993.25</v>
      </c>
      <c r="E17" s="3">
        <f>SUM(C17:D17)</f>
        <v>5100816.08</v>
      </c>
      <c r="F17" s="3"/>
    </row>
    <row r="18" spans="1:7" x14ac:dyDescent="0.25">
      <c r="A18" t="s">
        <v>15</v>
      </c>
      <c r="B18" s="1">
        <v>18491.38</v>
      </c>
    </row>
    <row r="19" spans="1:7" x14ac:dyDescent="0.25">
      <c r="A19" t="s">
        <v>16</v>
      </c>
      <c r="B19" s="1">
        <v>4074331.45</v>
      </c>
    </row>
    <row r="20" spans="1:7" x14ac:dyDescent="0.25">
      <c r="A20" t="s">
        <v>17</v>
      </c>
      <c r="C20" s="3">
        <f>B21+B22</f>
        <v>1007993.25</v>
      </c>
      <c r="D20" s="3">
        <f>C7+C17+C20</f>
        <v>7218186.8900000006</v>
      </c>
      <c r="E20" s="3">
        <f>D5+C24</f>
        <v>8552291.3300000001</v>
      </c>
      <c r="F20" s="3">
        <f>E20-D20-B27</f>
        <v>1120104.4399999995</v>
      </c>
    </row>
    <row r="21" spans="1:7" x14ac:dyDescent="0.25">
      <c r="A21" t="s">
        <v>18</v>
      </c>
      <c r="B21" s="1">
        <v>487733.51</v>
      </c>
      <c r="C21" s="3"/>
    </row>
    <row r="22" spans="1:7" x14ac:dyDescent="0.25">
      <c r="A22" t="s">
        <v>19</v>
      </c>
      <c r="B22" s="1">
        <v>520259.74</v>
      </c>
    </row>
    <row r="24" spans="1:7" x14ac:dyDescent="0.25">
      <c r="A24" t="s">
        <v>22</v>
      </c>
      <c r="C24" s="3">
        <f>B25</f>
        <v>868773.84</v>
      </c>
    </row>
    <row r="25" spans="1:7" x14ac:dyDescent="0.25">
      <c r="A25" t="s">
        <v>34</v>
      </c>
      <c r="B25" s="1">
        <v>868773.84</v>
      </c>
      <c r="G25" s="1">
        <f>G5-G16</f>
        <v>1164956.8900000001</v>
      </c>
    </row>
    <row r="27" spans="1:7" x14ac:dyDescent="0.25">
      <c r="A27" t="s">
        <v>54</v>
      </c>
      <c r="B27" s="1">
        <v>214000</v>
      </c>
      <c r="C27" s="1"/>
      <c r="D27" s="3">
        <f>C7+C17+C20-C24+B27+B29</f>
        <v>6566413.0500000007</v>
      </c>
    </row>
    <row r="28" spans="1:7" x14ac:dyDescent="0.25">
      <c r="B28" s="1"/>
      <c r="C28" s="1"/>
      <c r="D28" s="3"/>
    </row>
    <row r="29" spans="1:7" x14ac:dyDescent="0.25">
      <c r="A29" t="s">
        <v>55</v>
      </c>
      <c r="B29" s="1">
        <v>3000</v>
      </c>
      <c r="C29" s="1"/>
      <c r="D29" s="3"/>
    </row>
    <row r="32" spans="1:7" x14ac:dyDescent="0.25">
      <c r="A32" t="s">
        <v>4</v>
      </c>
      <c r="B32" s="1"/>
      <c r="C32" s="1"/>
      <c r="D32" s="1">
        <f>D5-D27</f>
        <v>1117104.4399999995</v>
      </c>
    </row>
  </sheetData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23C8-5626-427B-9CEA-4DB1AD6A42A6}">
  <dimension ref="A2:D12"/>
  <sheetViews>
    <sheetView workbookViewId="0">
      <selection activeCell="C5" sqref="C5"/>
    </sheetView>
  </sheetViews>
  <sheetFormatPr baseColWidth="10" defaultRowHeight="15" x14ac:dyDescent="0.25"/>
  <cols>
    <col min="1" max="1" width="58.7109375" bestFit="1" customWidth="1"/>
    <col min="3" max="4" width="13.140625" bestFit="1" customWidth="1"/>
  </cols>
  <sheetData>
    <row r="2" spans="1:4" x14ac:dyDescent="0.25">
      <c r="A2" s="2" t="s">
        <v>3</v>
      </c>
    </row>
    <row r="3" spans="1:4" x14ac:dyDescent="0.25">
      <c r="A3" t="s">
        <v>1</v>
      </c>
      <c r="B3" s="1"/>
      <c r="C3" s="1"/>
      <c r="D3" s="1"/>
    </row>
    <row r="4" spans="1:4" x14ac:dyDescent="0.25">
      <c r="B4" s="1"/>
      <c r="C4" s="1"/>
      <c r="D4" s="1"/>
    </row>
    <row r="5" spans="1:4" x14ac:dyDescent="0.25">
      <c r="A5" t="s">
        <v>20</v>
      </c>
      <c r="B5" s="1"/>
      <c r="C5" s="1">
        <f>SUM(B6:B8)</f>
        <v>214000</v>
      </c>
      <c r="D5" s="1"/>
    </row>
    <row r="6" spans="1:4" x14ac:dyDescent="0.25">
      <c r="A6" t="s">
        <v>23</v>
      </c>
      <c r="B6" s="1">
        <v>160500</v>
      </c>
      <c r="C6" s="1"/>
      <c r="D6" s="1"/>
    </row>
    <row r="7" spans="1:4" x14ac:dyDescent="0.25">
      <c r="A7" t="s">
        <v>24</v>
      </c>
      <c r="B7" s="1">
        <v>53500</v>
      </c>
      <c r="C7" s="1"/>
      <c r="D7" s="1"/>
    </row>
    <row r="8" spans="1:4" x14ac:dyDescent="0.25">
      <c r="B8" s="1"/>
      <c r="C8" s="1"/>
      <c r="D8" s="1"/>
    </row>
    <row r="12" spans="1:4" x14ac:dyDescent="0.25">
      <c r="A12" t="s">
        <v>4</v>
      </c>
      <c r="B12" s="1"/>
      <c r="C12" s="1"/>
      <c r="D12" s="1">
        <f>D3-C5</f>
        <v>-214000</v>
      </c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TRANFERENCIAS </vt:lpstr>
      <vt:lpstr>Seccion 1</vt:lpstr>
      <vt:lpstr>Seccion 5</vt:lpstr>
      <vt:lpstr>Seccion 6</vt:lpstr>
      <vt:lpstr>Seccion 11</vt:lpstr>
      <vt:lpstr>'TRANFERENCIAS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Poulett Zambrano Martinez</dc:creator>
  <cp:lastModifiedBy>TOSHIBA</cp:lastModifiedBy>
  <cp:lastPrinted>2021-06-29T04:20:13Z</cp:lastPrinted>
  <dcterms:created xsi:type="dcterms:W3CDTF">2021-06-28T21:32:47Z</dcterms:created>
  <dcterms:modified xsi:type="dcterms:W3CDTF">2021-06-30T15:35:11Z</dcterms:modified>
</cp:coreProperties>
</file>